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FAIS 2018\GUIA DE PARTICIPACIÓN CIUDADANA\3.- AXOCHIAPAN\"/>
    </mc:Choice>
  </mc:AlternateContent>
  <bookViews>
    <workbookView xWindow="0" yWindow="0" windowWidth="24000" windowHeight="9600"/>
  </bookViews>
  <sheets>
    <sheet name="AXOCHIAPAN" sheetId="2" r:id="rId1"/>
  </sheets>
  <definedNames>
    <definedName name="_xlnm.Print_Area" localSheetId="0">AXOCHIAPAN!$A$1:$N$42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2" l="1"/>
  <c r="F34" i="2"/>
  <c r="F35" i="2"/>
  <c r="F36" i="2"/>
  <c r="F37" i="2"/>
  <c r="F38" i="2"/>
  <c r="F39" i="2"/>
  <c r="F31" i="2"/>
  <c r="F32" i="2"/>
  <c r="F28" i="2"/>
  <c r="F29" i="2"/>
  <c r="F30" i="2"/>
  <c r="F23" i="2"/>
  <c r="F24" i="2"/>
  <c r="F25" i="2"/>
  <c r="F26" i="2"/>
  <c r="F27" i="2"/>
  <c r="F20" i="2"/>
  <c r="F21" i="2"/>
  <c r="F22" i="2"/>
  <c r="F18" i="2"/>
  <c r="F19" i="2"/>
  <c r="F13" i="2"/>
  <c r="F14" i="2"/>
  <c r="F15" i="2"/>
  <c r="F16" i="2"/>
  <c r="F17" i="2"/>
  <c r="F12" i="2"/>
  <c r="F11" i="2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</calcChain>
</file>

<file path=xl/sharedStrings.xml><?xml version="1.0" encoding="utf-8"?>
<sst xmlns="http://schemas.openxmlformats.org/spreadsheetml/2006/main" count="71" uniqueCount="47">
  <si>
    <t>No</t>
  </si>
  <si>
    <t>Nombre del Proyecto</t>
  </si>
  <si>
    <t>Ubicación</t>
  </si>
  <si>
    <t>MUNICIPIO DE AXOCHIAPAN MORELOS</t>
  </si>
  <si>
    <t>Nombre y Firma del Responsable de la Planeación FISM 2018 en el Municipio</t>
  </si>
  <si>
    <t>CONSTRUCCION DE PAVIMENTO HIDRAULICO CALLE LIMONES, COL. EL CARMEN</t>
  </si>
  <si>
    <t>Axochiapan</t>
  </si>
  <si>
    <t>CONSTRUCCION DE DRENAJE SANITARIO EN CARRETERA AXOCHIAPAN-TEPALCINGO, COL. LA LAGUNA</t>
  </si>
  <si>
    <t>MANTENIMIENTO DE POZO PROFUNDO DE AGUA POTABLE "FRANCISCO VILLA" DE LA COL CENTRO</t>
  </si>
  <si>
    <t>CONSTRUCCION DE DRENAJE SANITARIO CALLE MANUEL RUIZ ROSAS</t>
  </si>
  <si>
    <t>CONSTRUCCION DE RED DE AGUA POTABLE EN CALLE MANUEL RUIZ ROSAS</t>
  </si>
  <si>
    <t>CONSTRUCCION DE UNIDAD MEDICA "UBR" (UNIDAD BASICA DE REHABILITACIÒN)</t>
  </si>
  <si>
    <t>CONSTRUCCION DE CISTERNA EN ESCUELA PRIMARIA JOSEFA ORTIZ DE DOMINGUEZ, COLONIA LA LUZ.</t>
  </si>
  <si>
    <t>AMPLIACION DE LA RED ELECTRICA CALLE UNIDAD DEPORTIVA, COL. FLORIDA</t>
  </si>
  <si>
    <t>MEJORAMIENTO DE SERVICIO DE ELECTRIFICACION EN ESCUELA TELESECUNDARIA EMILIANO ZAPATA, CLAVE 17DTV0104R1</t>
  </si>
  <si>
    <t>CONSTRUCCION DE DRENAJE SANITARIO CALLE CERRADA RAYON</t>
  </si>
  <si>
    <t>CONSTRUCCION DE PAVIMENTO HIDRAULICO CALLE 20 DE  NOVIEMBRE (ETAPA 1)</t>
  </si>
  <si>
    <t>CONSTRUCCION DE DRENAJE SANITARIO CALLE BASILICA, NAZARENO Y 12 DE DICIEMBRE</t>
  </si>
  <si>
    <t>CONSTRUCCION DE PAVIMENTO HIDRAULICO ACABADO TEXTURIZADO CALLE ADOLFO LOPEZ MATEOS</t>
  </si>
  <si>
    <t>Telixtac</t>
  </si>
  <si>
    <t>CONSTRUCCION DE DRENAJE SANITARIO CALLE 20 DE NOVIEMBRE</t>
  </si>
  <si>
    <t>CONSTRUCCION DE TECHUMBRE EN CANCHA EN CANCHA DE USOS MULTIPLES ESCUELA PRIMARIA "EL PORVENIR SOCIAL"</t>
  </si>
  <si>
    <t>AMPLIACION DE RED DE AGUA POTABLE EN CALLE INSURGENTES Y CALLE DEL VALLE</t>
  </si>
  <si>
    <t>CONSTRUCCION DE DRENAJE SANITARIO PROLONGACION TELIXTAC - AXOCHIAPAN</t>
  </si>
  <si>
    <t>Quebrantadero</t>
  </si>
  <si>
    <t>REHABILITACION DE CALLE PASO RENDON, COL. PALMAS.</t>
  </si>
  <si>
    <t>CONSTRUCCION DE DRENAJE PLUVIAL EN CALLE MIGUEL ALLENDE</t>
  </si>
  <si>
    <t>CONSTRUCCION DE DRENAJE SANITARIO EN CARRETERA ATLACAHUALOYA-MARCELINO RODRIGUEZ</t>
  </si>
  <si>
    <t>Atlacahualoya</t>
  </si>
  <si>
    <t>CONSTRUCCION DE TECHUMBRE EN CANCHA DE USOS MULTIPLES JARDIN DE NIÑOS JULIAN CARRILLO</t>
  </si>
  <si>
    <t>REHABILITACION DE DRENAJE PLUVIAL COATZACOALCOS</t>
  </si>
  <si>
    <t>JOAQUIN CAAMAÑO</t>
  </si>
  <si>
    <t>MEJORAMIENTO DE HUERTOS COMUNITARIOS (MODERNIZACION Y EQUIPAMIENTO DE POZOS)</t>
  </si>
  <si>
    <t>VARIAS</t>
  </si>
  <si>
    <t>REHABILITACION DE DRENAJE SANITARIO CALLE JUAREZ, E HIDALGO</t>
  </si>
  <si>
    <t>REHABILITACION DE DRENAJE SANITARIO LA LOMA</t>
  </si>
  <si>
    <t>AMPLIACION DE RED DE AGUA POTABLE EN CALLE AZUCENA Y UNIDAD DEPORTIVA</t>
  </si>
  <si>
    <t>AMPLIACION DE RED ELECTRICA EN VARIAS CALLES AXOCHIAPAN</t>
  </si>
  <si>
    <t>CONSTRUCCION DE DRENAJES EN CALLES: AZUCENA, MORELOS E INDEPENDENCIA</t>
  </si>
  <si>
    <t>CALENDARIO DE PROGRAMACION DE FORMACION DE COMITÉ</t>
  </si>
  <si>
    <t>INICIO</t>
  </si>
  <si>
    <t>TERMINO</t>
  </si>
  <si>
    <t>PERIODO PROGRAMADO</t>
  </si>
  <si>
    <t>FECHA PROGRAMADA DE FORMACION DE COMITÉ POR OBRA O ACCION</t>
  </si>
  <si>
    <t>OBSERVACIONES</t>
  </si>
  <si>
    <t>ING OLEGARIO VAZQUEZ TLASECA</t>
  </si>
  <si>
    <t>FONDO PARA LA INFRAESTRUCTURA SOCIAL MUNICIPAL ( F I S M )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</si>
</sst>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2"/>
    </font>
    <font>
      <sz val="10"/>
      <color theme="1"/>
      <name val="Courier New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indexed="64"/>
      <name val="Arial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5" fillId="0" borderId="0"/>
    <xf numFmtId="44" fontId="1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44" fontId="3" fillId="0" borderId="0" xfId="0" applyNumberFormat="1" applyFont="1" applyAlignment="1">
      <alignment horizontal="center" wrapText="1"/>
    </xf>
    <xf numFmtId="44" fontId="0" fillId="0" borderId="0" xfId="0" applyNumberFormat="1"/>
    <xf numFmtId="0" fontId="14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4" fontId="16" fillId="0" borderId="0" xfId="0" applyNumberFormat="1" applyFont="1"/>
    <xf numFmtId="0" fontId="17" fillId="0" borderId="0" xfId="0" applyFont="1"/>
    <xf numFmtId="14" fontId="13" fillId="0" borderId="13" xfId="0" applyNumberFormat="1" applyFont="1" applyFill="1" applyBorder="1" applyAlignment="1">
      <alignment horizontal="center" vertical="center"/>
    </xf>
    <xf numFmtId="14" fontId="18" fillId="0" borderId="13" xfId="2" applyNumberFormat="1" applyFont="1" applyFill="1" applyBorder="1" applyAlignment="1">
      <alignment horizontal="center" vertical="center"/>
    </xf>
    <xf numFmtId="14" fontId="18" fillId="0" borderId="13" xfId="0" applyNumberFormat="1" applyFont="1" applyFill="1" applyBorder="1" applyAlignment="1">
      <alignment horizontal="center" vertical="center"/>
    </xf>
    <xf numFmtId="14" fontId="18" fillId="0" borderId="14" xfId="2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0" fillId="0" borderId="0" xfId="0" applyFill="1"/>
    <xf numFmtId="44" fontId="7" fillId="0" borderId="0" xfId="0" applyNumberFormat="1" applyFont="1" applyFill="1"/>
    <xf numFmtId="44" fontId="0" fillId="0" borderId="0" xfId="0" applyNumberFormat="1" applyFill="1"/>
    <xf numFmtId="0" fontId="1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4" fontId="19" fillId="0" borderId="0" xfId="0" applyNumberFormat="1" applyFont="1"/>
    <xf numFmtId="14" fontId="15" fillId="0" borderId="7" xfId="2" applyNumberFormat="1" applyFont="1" applyFill="1" applyBorder="1" applyAlignment="1">
      <alignment horizontal="center" vertical="center"/>
    </xf>
    <xf numFmtId="44" fontId="15" fillId="0" borderId="12" xfId="2" applyNumberFormat="1" applyFont="1" applyFill="1" applyBorder="1" applyAlignment="1">
      <alignment horizontal="center" vertical="center"/>
    </xf>
    <xf numFmtId="44" fontId="15" fillId="0" borderId="8" xfId="2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4" fontId="11" fillId="2" borderId="3" xfId="0" applyNumberFormat="1" applyFont="1" applyFill="1" applyBorder="1" applyAlignment="1">
      <alignment horizontal="center" vertical="center" wrapText="1"/>
    </xf>
    <xf numFmtId="44" fontId="11" fillId="2" borderId="6" xfId="0" applyNumberFormat="1" applyFont="1" applyFill="1" applyBorder="1" applyAlignment="1">
      <alignment horizontal="center" vertical="center" wrapText="1"/>
    </xf>
    <xf numFmtId="44" fontId="11" fillId="2" borderId="4" xfId="0" applyNumberFormat="1" applyFont="1" applyFill="1" applyBorder="1" applyAlignment="1">
      <alignment horizontal="center" vertical="center" wrapText="1"/>
    </xf>
    <xf numFmtId="44" fontId="11" fillId="2" borderId="9" xfId="0" applyNumberFormat="1" applyFont="1" applyFill="1" applyBorder="1" applyAlignment="1">
      <alignment horizontal="center" vertical="center" wrapText="1"/>
    </xf>
    <xf numFmtId="44" fontId="11" fillId="2" borderId="10" xfId="0" applyNumberFormat="1" applyFont="1" applyFill="1" applyBorder="1" applyAlignment="1">
      <alignment horizontal="center" vertical="center" wrapText="1"/>
    </xf>
    <xf numFmtId="44" fontId="11" fillId="2" borderId="1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4" fontId="7" fillId="0" borderId="0" xfId="0" applyNumberFormat="1" applyFont="1" applyFill="1" applyAlignment="1">
      <alignment horizontal="center"/>
    </xf>
    <xf numFmtId="44" fontId="8" fillId="0" borderId="6" xfId="0" applyNumberFormat="1" applyFont="1" applyBorder="1" applyAlignment="1">
      <alignment horizontal="center" vertical="center"/>
    </xf>
    <xf numFmtId="44" fontId="6" fillId="0" borderId="0" xfId="0" applyNumberFormat="1" applyFont="1" applyFill="1" applyAlignment="1">
      <alignment horizont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57146</xdr:colOff>
      <xdr:row>0</xdr:row>
      <xdr:rowOff>25402</xdr:rowOff>
    </xdr:from>
    <xdr:to>
      <xdr:col>2</xdr:col>
      <xdr:colOff>238125</xdr:colOff>
      <xdr:row>2</xdr:row>
      <xdr:rowOff>219075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6" y="25402"/>
          <a:ext cx="2743204" cy="81279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304800</xdr:colOff>
      <xdr:row>20</xdr:row>
      <xdr:rowOff>314324</xdr:rowOff>
    </xdr:to>
    <xdr:sp macro="" textlink="">
      <xdr:nvSpPr>
        <xdr:cNvPr id="3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5400675"/>
          <a:ext cx="30480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13</xdr:col>
      <xdr:colOff>0</xdr:colOff>
      <xdr:row>12</xdr:row>
      <xdr:rowOff>0</xdr:rowOff>
    </xdr:from>
    <xdr:ext cx="304800" cy="304800"/>
    <xdr:sp macro="" textlink="">
      <xdr:nvSpPr>
        <xdr:cNvPr id="5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304800" cy="315532"/>
    <xdr:sp macro="" textlink="">
      <xdr:nvSpPr>
        <xdr:cNvPr id="6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56007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304800" cy="315532"/>
    <xdr:sp macro="" textlink="">
      <xdr:nvSpPr>
        <xdr:cNvPr id="7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57912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304800" cy="315532"/>
    <xdr:sp macro="" textlink="">
      <xdr:nvSpPr>
        <xdr:cNvPr id="8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59817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304800" cy="315532"/>
    <xdr:sp macro="" textlink="">
      <xdr:nvSpPr>
        <xdr:cNvPr id="9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61722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25</xdr:row>
      <xdr:rowOff>0</xdr:rowOff>
    </xdr:from>
    <xdr:ext cx="304800" cy="315532"/>
    <xdr:sp macro="" textlink="">
      <xdr:nvSpPr>
        <xdr:cNvPr id="10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63627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26</xdr:row>
      <xdr:rowOff>0</xdr:rowOff>
    </xdr:from>
    <xdr:ext cx="304800" cy="315532"/>
    <xdr:sp macro="" textlink="">
      <xdr:nvSpPr>
        <xdr:cNvPr id="11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65532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39</xdr:row>
      <xdr:rowOff>0</xdr:rowOff>
    </xdr:from>
    <xdr:ext cx="304800" cy="315532"/>
    <xdr:sp macro="" textlink="">
      <xdr:nvSpPr>
        <xdr:cNvPr id="12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67437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39</xdr:row>
      <xdr:rowOff>0</xdr:rowOff>
    </xdr:from>
    <xdr:ext cx="304800" cy="315532"/>
    <xdr:sp macro="" textlink="">
      <xdr:nvSpPr>
        <xdr:cNvPr id="13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96700" y="69342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12</xdr:col>
      <xdr:colOff>552451</xdr:colOff>
      <xdr:row>0</xdr:row>
      <xdr:rowOff>104775</xdr:rowOff>
    </xdr:from>
    <xdr:to>
      <xdr:col>13</xdr:col>
      <xdr:colOff>1828801</xdr:colOff>
      <xdr:row>2</xdr:row>
      <xdr:rowOff>291087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87101" y="104775"/>
          <a:ext cx="2419350" cy="805437"/>
        </a:xfrm>
        <a:prstGeom prst="rect">
          <a:avLst/>
        </a:prstGeom>
      </xdr:spPr>
    </xdr:pic>
    <xdr:clientData/>
  </xdr:twoCellAnchor>
  <xdr:oneCellAnchor>
    <xdr:from>
      <xdr:col>13</xdr:col>
      <xdr:colOff>0</xdr:colOff>
      <xdr:row>22</xdr:row>
      <xdr:rowOff>0</xdr:rowOff>
    </xdr:from>
    <xdr:ext cx="304800" cy="315532"/>
    <xdr:sp macro="" textlink="">
      <xdr:nvSpPr>
        <xdr:cNvPr id="14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04394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304800" cy="315532"/>
    <xdr:sp macro="" textlink="">
      <xdr:nvSpPr>
        <xdr:cNvPr id="15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04394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304800" cy="315532"/>
    <xdr:sp macro="" textlink="">
      <xdr:nvSpPr>
        <xdr:cNvPr id="16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04394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25</xdr:row>
      <xdr:rowOff>0</xdr:rowOff>
    </xdr:from>
    <xdr:ext cx="304800" cy="315532"/>
    <xdr:sp macro="" textlink="">
      <xdr:nvSpPr>
        <xdr:cNvPr id="17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04394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26</xdr:row>
      <xdr:rowOff>0</xdr:rowOff>
    </xdr:from>
    <xdr:ext cx="304800" cy="315532"/>
    <xdr:sp macro="" textlink="">
      <xdr:nvSpPr>
        <xdr:cNvPr id="18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04394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304800" cy="315532"/>
    <xdr:sp macro="" textlink="">
      <xdr:nvSpPr>
        <xdr:cNvPr id="19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27349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27</xdr:row>
      <xdr:rowOff>0</xdr:rowOff>
    </xdr:from>
    <xdr:ext cx="304800" cy="315532"/>
    <xdr:sp macro="" textlink="">
      <xdr:nvSpPr>
        <xdr:cNvPr id="20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27349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28</xdr:row>
      <xdr:rowOff>0</xdr:rowOff>
    </xdr:from>
    <xdr:ext cx="304800" cy="315532"/>
    <xdr:sp macro="" textlink="">
      <xdr:nvSpPr>
        <xdr:cNvPr id="21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27349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28</xdr:row>
      <xdr:rowOff>0</xdr:rowOff>
    </xdr:from>
    <xdr:ext cx="304800" cy="315532"/>
    <xdr:sp macro="" textlink="">
      <xdr:nvSpPr>
        <xdr:cNvPr id="22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27349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29</xdr:row>
      <xdr:rowOff>0</xdr:rowOff>
    </xdr:from>
    <xdr:ext cx="304800" cy="315532"/>
    <xdr:sp macro="" textlink="">
      <xdr:nvSpPr>
        <xdr:cNvPr id="23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27349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29</xdr:row>
      <xdr:rowOff>0</xdr:rowOff>
    </xdr:from>
    <xdr:ext cx="304800" cy="315532"/>
    <xdr:sp macro="" textlink="">
      <xdr:nvSpPr>
        <xdr:cNvPr id="24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27349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30</xdr:row>
      <xdr:rowOff>0</xdr:rowOff>
    </xdr:from>
    <xdr:ext cx="304800" cy="315532"/>
    <xdr:sp macro="" textlink="">
      <xdr:nvSpPr>
        <xdr:cNvPr id="25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39160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30</xdr:row>
      <xdr:rowOff>0</xdr:rowOff>
    </xdr:from>
    <xdr:ext cx="304800" cy="315532"/>
    <xdr:sp macro="" textlink="">
      <xdr:nvSpPr>
        <xdr:cNvPr id="26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39160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31</xdr:row>
      <xdr:rowOff>0</xdr:rowOff>
    </xdr:from>
    <xdr:ext cx="304800" cy="315532"/>
    <xdr:sp macro="" textlink="">
      <xdr:nvSpPr>
        <xdr:cNvPr id="27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39160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31</xdr:row>
      <xdr:rowOff>0</xdr:rowOff>
    </xdr:from>
    <xdr:ext cx="304800" cy="315532"/>
    <xdr:sp macro="" textlink="">
      <xdr:nvSpPr>
        <xdr:cNvPr id="28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3916025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32</xdr:row>
      <xdr:rowOff>0</xdr:rowOff>
    </xdr:from>
    <xdr:ext cx="304800" cy="315532"/>
    <xdr:sp macro="" textlink="">
      <xdr:nvSpPr>
        <xdr:cNvPr id="29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32</xdr:row>
      <xdr:rowOff>0</xdr:rowOff>
    </xdr:from>
    <xdr:ext cx="304800" cy="315532"/>
    <xdr:sp macro="" textlink="">
      <xdr:nvSpPr>
        <xdr:cNvPr id="30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33</xdr:row>
      <xdr:rowOff>0</xdr:rowOff>
    </xdr:from>
    <xdr:ext cx="304800" cy="315532"/>
    <xdr:sp macro="" textlink="">
      <xdr:nvSpPr>
        <xdr:cNvPr id="31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33</xdr:row>
      <xdr:rowOff>0</xdr:rowOff>
    </xdr:from>
    <xdr:ext cx="304800" cy="315532"/>
    <xdr:sp macro="" textlink="">
      <xdr:nvSpPr>
        <xdr:cNvPr id="32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34</xdr:row>
      <xdr:rowOff>0</xdr:rowOff>
    </xdr:from>
    <xdr:ext cx="304800" cy="315532"/>
    <xdr:sp macro="" textlink="">
      <xdr:nvSpPr>
        <xdr:cNvPr id="33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34</xdr:row>
      <xdr:rowOff>0</xdr:rowOff>
    </xdr:from>
    <xdr:ext cx="304800" cy="315532"/>
    <xdr:sp macro="" textlink="">
      <xdr:nvSpPr>
        <xdr:cNvPr id="34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35</xdr:row>
      <xdr:rowOff>0</xdr:rowOff>
    </xdr:from>
    <xdr:ext cx="304800" cy="315532"/>
    <xdr:sp macro="" textlink="">
      <xdr:nvSpPr>
        <xdr:cNvPr id="35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35</xdr:row>
      <xdr:rowOff>0</xdr:rowOff>
    </xdr:from>
    <xdr:ext cx="304800" cy="315532"/>
    <xdr:sp macro="" textlink="">
      <xdr:nvSpPr>
        <xdr:cNvPr id="36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36</xdr:row>
      <xdr:rowOff>0</xdr:rowOff>
    </xdr:from>
    <xdr:ext cx="304800" cy="315532"/>
    <xdr:sp macro="" textlink="">
      <xdr:nvSpPr>
        <xdr:cNvPr id="37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36</xdr:row>
      <xdr:rowOff>0</xdr:rowOff>
    </xdr:from>
    <xdr:ext cx="304800" cy="315532"/>
    <xdr:sp macro="" textlink="">
      <xdr:nvSpPr>
        <xdr:cNvPr id="38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304800" cy="315532"/>
    <xdr:sp macro="" textlink="">
      <xdr:nvSpPr>
        <xdr:cNvPr id="39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304800" cy="315532"/>
    <xdr:sp macro="" textlink="">
      <xdr:nvSpPr>
        <xdr:cNvPr id="40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38</xdr:row>
      <xdr:rowOff>0</xdr:rowOff>
    </xdr:from>
    <xdr:ext cx="304800" cy="315532"/>
    <xdr:sp macro="" textlink="">
      <xdr:nvSpPr>
        <xdr:cNvPr id="41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38</xdr:row>
      <xdr:rowOff>0</xdr:rowOff>
    </xdr:from>
    <xdr:ext cx="304800" cy="315532"/>
    <xdr:sp macro="" textlink="">
      <xdr:nvSpPr>
        <xdr:cNvPr id="42" name="AutoShape 1" descr="Resultado de imagen para ayuntamiento de  jiutepec"/>
        <xdr:cNvSpPr>
          <a:spLocks noChangeAspect="1" noChangeArrowheads="1"/>
        </xdr:cNvSpPr>
      </xdr:nvSpPr>
      <xdr:spPr bwMode="auto">
        <a:xfrm>
          <a:off x="11677650" y="14782800"/>
          <a:ext cx="304800" cy="315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Layout" topLeftCell="A2" zoomScale="85" zoomScaleNormal="100" zoomScalePageLayoutView="85" workbookViewId="0">
      <selection activeCell="F13" sqref="F13:J13"/>
    </sheetView>
  </sheetViews>
  <sheetFormatPr baseColWidth="10" defaultRowHeight="15" x14ac:dyDescent="0.25"/>
  <cols>
    <col min="1" max="1" width="4.7109375" customWidth="1"/>
    <col min="2" max="2" width="31.140625" customWidth="1"/>
    <col min="3" max="3" width="10.5703125" customWidth="1"/>
    <col min="4" max="4" width="10.28515625" customWidth="1"/>
    <col min="5" max="5" width="9.42578125" customWidth="1"/>
    <col min="6" max="6" width="12" style="7" customWidth="1"/>
    <col min="7" max="7" width="11.7109375" style="7" customWidth="1"/>
    <col min="8" max="9" width="11.42578125" style="7" customWidth="1"/>
    <col min="10" max="10" width="13.28515625" style="7" customWidth="1"/>
    <col min="11" max="11" width="9" customWidth="1"/>
    <col min="12" max="12" width="12.28515625" customWidth="1"/>
    <col min="13" max="13" width="16" customWidth="1"/>
    <col min="14" max="14" width="27.42578125" customWidth="1"/>
  </cols>
  <sheetData>
    <row r="1" spans="1:14" x14ac:dyDescent="0.25">
      <c r="A1" s="1"/>
      <c r="B1" s="2"/>
      <c r="C1" s="2"/>
      <c r="D1" s="2"/>
      <c r="E1" s="3"/>
      <c r="F1" s="4"/>
      <c r="G1" s="4"/>
      <c r="H1" s="4"/>
      <c r="I1" s="4"/>
      <c r="J1" s="4"/>
      <c r="K1" s="4"/>
      <c r="L1" s="2"/>
      <c r="M1" s="2"/>
    </row>
    <row r="2" spans="1:14" ht="33.75" customHeight="1" x14ac:dyDescent="0.25">
      <c r="A2" s="31" t="s">
        <v>39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7.75" customHeight="1" x14ac:dyDescent="0.3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27.75" x14ac:dyDescent="0.4">
      <c r="A4" s="5"/>
      <c r="B4" s="5"/>
      <c r="C4" s="5"/>
      <c r="D4" s="5"/>
      <c r="E4" s="5"/>
      <c r="F4" s="6"/>
      <c r="G4" s="6"/>
      <c r="H4" s="6"/>
      <c r="I4" s="6"/>
      <c r="J4" s="6"/>
      <c r="K4" s="5"/>
      <c r="L4" s="5"/>
      <c r="M4" s="5"/>
      <c r="N4" s="5"/>
    </row>
    <row r="5" spans="1:14" ht="15" customHeight="1" x14ac:dyDescent="0.25">
      <c r="A5" s="33" t="s">
        <v>46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4" ht="1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x14ac:dyDescent="0.25">
      <c r="A8" s="1"/>
      <c r="B8" s="2"/>
      <c r="C8" s="2"/>
      <c r="D8" s="2"/>
      <c r="E8" s="3"/>
      <c r="F8" s="4"/>
      <c r="G8" s="4"/>
      <c r="H8" s="4"/>
      <c r="I8" s="4"/>
      <c r="J8" s="4"/>
      <c r="K8" s="4"/>
      <c r="L8" s="2"/>
      <c r="M8" s="2"/>
    </row>
    <row r="9" spans="1:14" ht="36.75" customHeight="1" x14ac:dyDescent="0.25">
      <c r="A9" s="34" t="s">
        <v>0</v>
      </c>
      <c r="B9" s="36" t="s">
        <v>1</v>
      </c>
      <c r="C9" s="36" t="s">
        <v>2</v>
      </c>
      <c r="D9" s="37" t="s">
        <v>42</v>
      </c>
      <c r="E9" s="38"/>
      <c r="F9" s="39" t="s">
        <v>43</v>
      </c>
      <c r="G9" s="40"/>
      <c r="H9" s="40"/>
      <c r="I9" s="40"/>
      <c r="J9" s="41"/>
      <c r="K9" s="45" t="s">
        <v>44</v>
      </c>
      <c r="L9" s="46"/>
      <c r="M9" s="46"/>
      <c r="N9" s="47"/>
    </row>
    <row r="10" spans="1:14" ht="73.5" customHeight="1" x14ac:dyDescent="0.25">
      <c r="A10" s="35"/>
      <c r="B10" s="34"/>
      <c r="C10" s="34"/>
      <c r="D10" s="11" t="s">
        <v>40</v>
      </c>
      <c r="E10" s="11" t="s">
        <v>41</v>
      </c>
      <c r="F10" s="42"/>
      <c r="G10" s="43"/>
      <c r="H10" s="43"/>
      <c r="I10" s="43"/>
      <c r="J10" s="44"/>
      <c r="K10" s="48"/>
      <c r="L10" s="49"/>
      <c r="M10" s="49"/>
      <c r="N10" s="50"/>
    </row>
    <row r="11" spans="1:14" ht="48" customHeight="1" x14ac:dyDescent="0.25">
      <c r="A11" s="22">
        <v>1</v>
      </c>
      <c r="B11" s="8" t="s">
        <v>5</v>
      </c>
      <c r="C11" s="9" t="s">
        <v>6</v>
      </c>
      <c r="D11" s="15">
        <v>43133</v>
      </c>
      <c r="E11" s="16">
        <v>43140</v>
      </c>
      <c r="F11" s="25">
        <f>D11-3</f>
        <v>43130</v>
      </c>
      <c r="G11" s="26"/>
      <c r="H11" s="26"/>
      <c r="I11" s="26"/>
      <c r="J11" s="27"/>
      <c r="K11" s="28"/>
      <c r="L11" s="29"/>
      <c r="M11" s="29"/>
      <c r="N11" s="30"/>
    </row>
    <row r="12" spans="1:14" ht="53.25" customHeight="1" x14ac:dyDescent="0.25">
      <c r="A12" s="22">
        <f>A11+1</f>
        <v>2</v>
      </c>
      <c r="B12" s="8" t="s">
        <v>7</v>
      </c>
      <c r="C12" s="9" t="s">
        <v>6</v>
      </c>
      <c r="D12" s="15">
        <v>43150</v>
      </c>
      <c r="E12" s="15">
        <v>43254</v>
      </c>
      <c r="F12" s="25">
        <f>D12-3</f>
        <v>43147</v>
      </c>
      <c r="G12" s="26"/>
      <c r="H12" s="26"/>
      <c r="I12" s="26"/>
      <c r="J12" s="27"/>
      <c r="K12" s="28"/>
      <c r="L12" s="29"/>
      <c r="M12" s="29"/>
      <c r="N12" s="30"/>
    </row>
    <row r="13" spans="1:14" ht="52.5" customHeight="1" x14ac:dyDescent="0.25">
      <c r="A13" s="22">
        <f t="shared" ref="A13:A39" si="0">A12+1</f>
        <v>3</v>
      </c>
      <c r="B13" s="8" t="s">
        <v>8</v>
      </c>
      <c r="C13" s="9" t="s">
        <v>6</v>
      </c>
      <c r="D13" s="15">
        <v>43138</v>
      </c>
      <c r="E13" s="15">
        <v>43157</v>
      </c>
      <c r="F13" s="25">
        <f t="shared" ref="F13:F17" si="1">D13-3</f>
        <v>43135</v>
      </c>
      <c r="G13" s="26"/>
      <c r="H13" s="26"/>
      <c r="I13" s="26"/>
      <c r="J13" s="27"/>
      <c r="K13" s="28"/>
      <c r="L13" s="29"/>
      <c r="M13" s="29"/>
      <c r="N13" s="30"/>
    </row>
    <row r="14" spans="1:14" ht="45" customHeight="1" x14ac:dyDescent="0.25">
      <c r="A14" s="22">
        <f t="shared" si="0"/>
        <v>4</v>
      </c>
      <c r="B14" s="8" t="s">
        <v>9</v>
      </c>
      <c r="C14" s="9" t="s">
        <v>6</v>
      </c>
      <c r="D14" s="15">
        <v>43133</v>
      </c>
      <c r="E14" s="15">
        <v>43192</v>
      </c>
      <c r="F14" s="25">
        <f t="shared" si="1"/>
        <v>43130</v>
      </c>
      <c r="G14" s="26"/>
      <c r="H14" s="26"/>
      <c r="I14" s="26"/>
      <c r="J14" s="27"/>
      <c r="K14" s="28"/>
      <c r="L14" s="29"/>
      <c r="M14" s="29"/>
      <c r="N14" s="30"/>
    </row>
    <row r="15" spans="1:14" ht="45" customHeight="1" x14ac:dyDescent="0.25">
      <c r="A15" s="22">
        <f t="shared" si="0"/>
        <v>5</v>
      </c>
      <c r="B15" s="8" t="s">
        <v>10</v>
      </c>
      <c r="C15" s="9" t="s">
        <v>6</v>
      </c>
      <c r="D15" s="15">
        <v>43136</v>
      </c>
      <c r="E15" s="15">
        <v>43195</v>
      </c>
      <c r="F15" s="25">
        <f t="shared" si="1"/>
        <v>43133</v>
      </c>
      <c r="G15" s="26"/>
      <c r="H15" s="26"/>
      <c r="I15" s="26"/>
      <c r="J15" s="27"/>
      <c r="K15" s="28"/>
      <c r="L15" s="29"/>
      <c r="M15" s="29"/>
      <c r="N15" s="30"/>
    </row>
    <row r="16" spans="1:14" ht="39.75" customHeight="1" x14ac:dyDescent="0.25">
      <c r="A16" s="22">
        <f t="shared" si="0"/>
        <v>6</v>
      </c>
      <c r="B16" s="8" t="s">
        <v>11</v>
      </c>
      <c r="C16" s="9" t="s">
        <v>6</v>
      </c>
      <c r="D16" s="15">
        <v>43165</v>
      </c>
      <c r="E16" s="15">
        <v>43192</v>
      </c>
      <c r="F16" s="25">
        <f t="shared" si="1"/>
        <v>43162</v>
      </c>
      <c r="G16" s="26"/>
      <c r="H16" s="26"/>
      <c r="I16" s="26"/>
      <c r="J16" s="27"/>
      <c r="K16" s="28"/>
      <c r="L16" s="29"/>
      <c r="M16" s="29"/>
      <c r="N16" s="30"/>
    </row>
    <row r="17" spans="1:14" ht="49.5" customHeight="1" x14ac:dyDescent="0.25">
      <c r="A17" s="22">
        <f t="shared" si="0"/>
        <v>7</v>
      </c>
      <c r="B17" s="8" t="s">
        <v>12</v>
      </c>
      <c r="C17" s="9" t="s">
        <v>6</v>
      </c>
      <c r="D17" s="14">
        <v>43160</v>
      </c>
      <c r="E17" s="14">
        <v>43179</v>
      </c>
      <c r="F17" s="25">
        <f t="shared" si="1"/>
        <v>43157</v>
      </c>
      <c r="G17" s="26"/>
      <c r="H17" s="26"/>
      <c r="I17" s="26"/>
      <c r="J17" s="27"/>
      <c r="K17" s="28"/>
      <c r="L17" s="29"/>
      <c r="M17" s="29"/>
      <c r="N17" s="30"/>
    </row>
    <row r="18" spans="1:14" ht="51" customHeight="1" x14ac:dyDescent="0.25">
      <c r="A18" s="22">
        <f t="shared" si="0"/>
        <v>8</v>
      </c>
      <c r="B18" s="8" t="s">
        <v>13</v>
      </c>
      <c r="C18" s="9" t="s">
        <v>6</v>
      </c>
      <c r="D18" s="14">
        <v>43174</v>
      </c>
      <c r="E18" s="14">
        <v>43233</v>
      </c>
      <c r="F18" s="25">
        <f>D18-3</f>
        <v>43171</v>
      </c>
      <c r="G18" s="26"/>
      <c r="H18" s="26"/>
      <c r="I18" s="26"/>
      <c r="J18" s="27"/>
      <c r="K18" s="28"/>
      <c r="L18" s="29"/>
      <c r="M18" s="29"/>
      <c r="N18" s="30"/>
    </row>
    <row r="19" spans="1:14" ht="64.5" customHeight="1" x14ac:dyDescent="0.25">
      <c r="A19" s="22">
        <f t="shared" si="0"/>
        <v>9</v>
      </c>
      <c r="B19" s="8" t="s">
        <v>14</v>
      </c>
      <c r="C19" s="9" t="s">
        <v>6</v>
      </c>
      <c r="D19" s="14">
        <v>43174</v>
      </c>
      <c r="E19" s="14">
        <v>43233</v>
      </c>
      <c r="F19" s="25">
        <f>D19-3</f>
        <v>43171</v>
      </c>
      <c r="G19" s="26"/>
      <c r="H19" s="26"/>
      <c r="I19" s="26"/>
      <c r="J19" s="27"/>
      <c r="K19" s="28"/>
      <c r="L19" s="29"/>
      <c r="M19" s="29"/>
      <c r="N19" s="30"/>
    </row>
    <row r="20" spans="1:14" ht="44.25" customHeight="1" x14ac:dyDescent="0.25">
      <c r="A20" s="22">
        <f t="shared" si="0"/>
        <v>10</v>
      </c>
      <c r="B20" s="8" t="s">
        <v>15</v>
      </c>
      <c r="C20" s="9" t="s">
        <v>6</v>
      </c>
      <c r="D20" s="14">
        <v>43206</v>
      </c>
      <c r="E20" s="14">
        <v>43220</v>
      </c>
      <c r="F20" s="25">
        <f>D20-3</f>
        <v>43203</v>
      </c>
      <c r="G20" s="26"/>
      <c r="H20" s="26"/>
      <c r="I20" s="26"/>
      <c r="J20" s="27"/>
      <c r="K20" s="28"/>
      <c r="L20" s="29"/>
      <c r="M20" s="29"/>
      <c r="N20" s="30"/>
    </row>
    <row r="21" spans="1:14" ht="54.75" customHeight="1" x14ac:dyDescent="0.25">
      <c r="A21" s="22">
        <f t="shared" si="0"/>
        <v>11</v>
      </c>
      <c r="B21" s="8" t="s">
        <v>16</v>
      </c>
      <c r="C21" s="9" t="s">
        <v>6</v>
      </c>
      <c r="D21" s="14">
        <v>43192</v>
      </c>
      <c r="E21" s="14">
        <v>43251</v>
      </c>
      <c r="F21" s="25">
        <f>D21-3</f>
        <v>43189</v>
      </c>
      <c r="G21" s="26"/>
      <c r="H21" s="26"/>
      <c r="I21" s="26"/>
      <c r="J21" s="27"/>
      <c r="K21" s="28"/>
      <c r="L21" s="29"/>
      <c r="M21" s="29"/>
      <c r="N21" s="30"/>
    </row>
    <row r="22" spans="1:14" ht="45.75" customHeight="1" x14ac:dyDescent="0.25">
      <c r="A22" s="22">
        <f t="shared" si="0"/>
        <v>12</v>
      </c>
      <c r="B22" s="8" t="s">
        <v>17</v>
      </c>
      <c r="C22" s="9" t="s">
        <v>6</v>
      </c>
      <c r="D22" s="14">
        <v>43227</v>
      </c>
      <c r="E22" s="14">
        <v>43286</v>
      </c>
      <c r="F22" s="25">
        <f t="shared" ref="F22" si="2">D22-3</f>
        <v>43224</v>
      </c>
      <c r="G22" s="26"/>
      <c r="H22" s="26"/>
      <c r="I22" s="26"/>
      <c r="J22" s="27"/>
      <c r="K22" s="28"/>
      <c r="L22" s="29"/>
      <c r="M22" s="29"/>
      <c r="N22" s="30"/>
    </row>
    <row r="23" spans="1:14" ht="33.75" x14ac:dyDescent="0.25">
      <c r="A23" s="22">
        <f t="shared" si="0"/>
        <v>13</v>
      </c>
      <c r="B23" s="8" t="s">
        <v>18</v>
      </c>
      <c r="C23" s="9" t="s">
        <v>19</v>
      </c>
      <c r="D23" s="15">
        <v>43133</v>
      </c>
      <c r="E23" s="15">
        <v>43192</v>
      </c>
      <c r="F23" s="25">
        <f t="shared" ref="F23:F27" si="3">D23-3</f>
        <v>43130</v>
      </c>
      <c r="G23" s="26"/>
      <c r="H23" s="26"/>
      <c r="I23" s="26"/>
      <c r="J23" s="27"/>
      <c r="K23" s="28"/>
      <c r="L23" s="29"/>
      <c r="M23" s="29"/>
      <c r="N23" s="30"/>
    </row>
    <row r="24" spans="1:14" ht="22.5" x14ac:dyDescent="0.25">
      <c r="A24" s="22">
        <f t="shared" si="0"/>
        <v>14</v>
      </c>
      <c r="B24" s="8" t="s">
        <v>20</v>
      </c>
      <c r="C24" s="9" t="s">
        <v>19</v>
      </c>
      <c r="D24" s="15">
        <v>43133</v>
      </c>
      <c r="E24" s="15">
        <v>43140</v>
      </c>
      <c r="F24" s="25">
        <f t="shared" si="3"/>
        <v>43130</v>
      </c>
      <c r="G24" s="26"/>
      <c r="H24" s="26"/>
      <c r="I24" s="26"/>
      <c r="J24" s="27"/>
      <c r="K24" s="28"/>
      <c r="L24" s="29"/>
      <c r="M24" s="29"/>
      <c r="N24" s="30"/>
    </row>
    <row r="25" spans="1:14" ht="45" x14ac:dyDescent="0.25">
      <c r="A25" s="22">
        <f t="shared" si="0"/>
        <v>15</v>
      </c>
      <c r="B25" s="8" t="s">
        <v>21</v>
      </c>
      <c r="C25" s="9" t="s">
        <v>19</v>
      </c>
      <c r="D25" s="17">
        <v>43160</v>
      </c>
      <c r="E25" s="17">
        <v>43234</v>
      </c>
      <c r="F25" s="25">
        <f t="shared" si="3"/>
        <v>43157</v>
      </c>
      <c r="G25" s="26"/>
      <c r="H25" s="26"/>
      <c r="I25" s="26"/>
      <c r="J25" s="27"/>
      <c r="K25" s="28"/>
      <c r="L25" s="29"/>
      <c r="M25" s="29"/>
      <c r="N25" s="30"/>
    </row>
    <row r="26" spans="1:14" ht="33.75" x14ac:dyDescent="0.25">
      <c r="A26" s="22">
        <f t="shared" si="0"/>
        <v>16</v>
      </c>
      <c r="B26" s="8" t="s">
        <v>22</v>
      </c>
      <c r="C26" s="9" t="s">
        <v>19</v>
      </c>
      <c r="D26" s="14">
        <v>43188</v>
      </c>
      <c r="E26" s="14">
        <v>43217</v>
      </c>
      <c r="F26" s="25">
        <f t="shared" si="3"/>
        <v>43185</v>
      </c>
      <c r="G26" s="26"/>
      <c r="H26" s="26"/>
      <c r="I26" s="26"/>
      <c r="J26" s="27"/>
      <c r="K26" s="28"/>
      <c r="L26" s="29"/>
      <c r="M26" s="29"/>
      <c r="N26" s="30"/>
    </row>
    <row r="27" spans="1:14" ht="33.75" x14ac:dyDescent="0.25">
      <c r="A27" s="22">
        <f t="shared" si="0"/>
        <v>17</v>
      </c>
      <c r="B27" s="8" t="s">
        <v>23</v>
      </c>
      <c r="C27" s="9" t="s">
        <v>19</v>
      </c>
      <c r="D27" s="14">
        <v>43199</v>
      </c>
      <c r="E27" s="14">
        <v>43273</v>
      </c>
      <c r="F27" s="25">
        <f t="shared" si="3"/>
        <v>43196</v>
      </c>
      <c r="G27" s="26"/>
      <c r="H27" s="26"/>
      <c r="I27" s="26"/>
      <c r="J27" s="27"/>
      <c r="K27" s="28"/>
      <c r="L27" s="29"/>
      <c r="M27" s="29"/>
      <c r="N27" s="30"/>
    </row>
    <row r="28" spans="1:14" ht="30" customHeight="1" x14ac:dyDescent="0.25">
      <c r="A28" s="22">
        <f t="shared" si="0"/>
        <v>18</v>
      </c>
      <c r="B28" s="8" t="s">
        <v>20</v>
      </c>
      <c r="C28" s="9" t="s">
        <v>24</v>
      </c>
      <c r="D28" s="14">
        <v>43160</v>
      </c>
      <c r="E28" s="14">
        <v>43189</v>
      </c>
      <c r="F28" s="25">
        <f t="shared" ref="F28:F30" si="4">D28-3</f>
        <v>43157</v>
      </c>
      <c r="G28" s="26"/>
      <c r="H28" s="26"/>
      <c r="I28" s="26"/>
      <c r="J28" s="27"/>
      <c r="K28" s="28"/>
      <c r="L28" s="29"/>
      <c r="M28" s="29"/>
      <c r="N28" s="30"/>
    </row>
    <row r="29" spans="1:14" ht="29.25" customHeight="1" x14ac:dyDescent="0.25">
      <c r="A29" s="22">
        <f t="shared" si="0"/>
        <v>19</v>
      </c>
      <c r="B29" s="8" t="s">
        <v>25</v>
      </c>
      <c r="C29" s="9" t="s">
        <v>24</v>
      </c>
      <c r="D29" s="14">
        <v>43167</v>
      </c>
      <c r="E29" s="14">
        <v>43226</v>
      </c>
      <c r="F29" s="25">
        <f t="shared" si="4"/>
        <v>43164</v>
      </c>
      <c r="G29" s="26"/>
      <c r="H29" s="26"/>
      <c r="I29" s="26"/>
      <c r="J29" s="27"/>
      <c r="K29" s="28"/>
      <c r="L29" s="29"/>
      <c r="M29" s="29"/>
      <c r="N29" s="30"/>
    </row>
    <row r="30" spans="1:14" ht="27.75" customHeight="1" x14ac:dyDescent="0.25">
      <c r="A30" s="22">
        <f t="shared" si="0"/>
        <v>20</v>
      </c>
      <c r="B30" s="8" t="s">
        <v>26</v>
      </c>
      <c r="C30" s="9" t="s">
        <v>24</v>
      </c>
      <c r="D30" s="14">
        <v>43201</v>
      </c>
      <c r="E30" s="14">
        <v>43275</v>
      </c>
      <c r="F30" s="25">
        <f t="shared" si="4"/>
        <v>43198</v>
      </c>
      <c r="G30" s="26"/>
      <c r="H30" s="26"/>
      <c r="I30" s="26"/>
      <c r="J30" s="27"/>
      <c r="K30" s="28"/>
      <c r="L30" s="29"/>
      <c r="M30" s="29"/>
      <c r="N30" s="30"/>
    </row>
    <row r="31" spans="1:14" ht="40.5" customHeight="1" x14ac:dyDescent="0.25">
      <c r="A31" s="22">
        <f t="shared" si="0"/>
        <v>21</v>
      </c>
      <c r="B31" s="8" t="s">
        <v>27</v>
      </c>
      <c r="C31" s="9" t="s">
        <v>28</v>
      </c>
      <c r="D31" s="14">
        <v>43151</v>
      </c>
      <c r="E31" s="14">
        <v>43225</v>
      </c>
      <c r="F31" s="25">
        <f t="shared" ref="F31:F32" si="5">D31-3</f>
        <v>43148</v>
      </c>
      <c r="G31" s="26"/>
      <c r="H31" s="26"/>
      <c r="I31" s="26"/>
      <c r="J31" s="27"/>
      <c r="K31" s="28"/>
      <c r="L31" s="29"/>
      <c r="M31" s="29"/>
      <c r="N31" s="30"/>
    </row>
    <row r="32" spans="1:14" ht="39.75" customHeight="1" x14ac:dyDescent="0.25">
      <c r="A32" s="22">
        <f t="shared" si="0"/>
        <v>22</v>
      </c>
      <c r="B32" s="8" t="s">
        <v>29</v>
      </c>
      <c r="C32" s="9" t="s">
        <v>28</v>
      </c>
      <c r="D32" s="14">
        <v>43136</v>
      </c>
      <c r="E32" s="14">
        <v>43210</v>
      </c>
      <c r="F32" s="25">
        <f t="shared" si="5"/>
        <v>43133</v>
      </c>
      <c r="G32" s="26"/>
      <c r="H32" s="26"/>
      <c r="I32" s="26"/>
      <c r="J32" s="27"/>
      <c r="K32" s="28"/>
      <c r="L32" s="29"/>
      <c r="M32" s="29"/>
      <c r="N32" s="30"/>
    </row>
    <row r="33" spans="1:14" ht="28.5" customHeight="1" x14ac:dyDescent="0.25">
      <c r="A33" s="22">
        <f t="shared" si="0"/>
        <v>23</v>
      </c>
      <c r="B33" s="8" t="s">
        <v>30</v>
      </c>
      <c r="C33" s="10" t="s">
        <v>31</v>
      </c>
      <c r="D33" s="14">
        <v>43197</v>
      </c>
      <c r="E33" s="14">
        <v>43271</v>
      </c>
      <c r="F33" s="25">
        <f t="shared" ref="F33:F39" si="6">D33-3</f>
        <v>43194</v>
      </c>
      <c r="G33" s="26"/>
      <c r="H33" s="26"/>
      <c r="I33" s="26"/>
      <c r="J33" s="27"/>
      <c r="K33" s="28"/>
      <c r="L33" s="29"/>
      <c r="M33" s="29"/>
      <c r="N33" s="30"/>
    </row>
    <row r="34" spans="1:14" ht="37.5" customHeight="1" x14ac:dyDescent="0.25">
      <c r="A34" s="22">
        <f t="shared" si="0"/>
        <v>24</v>
      </c>
      <c r="B34" s="8" t="s">
        <v>32</v>
      </c>
      <c r="C34" s="9" t="s">
        <v>33</v>
      </c>
      <c r="D34" s="14">
        <v>43282</v>
      </c>
      <c r="E34" s="14">
        <v>43404</v>
      </c>
      <c r="F34" s="25">
        <f t="shared" si="6"/>
        <v>43279</v>
      </c>
      <c r="G34" s="26"/>
      <c r="H34" s="26"/>
      <c r="I34" s="26"/>
      <c r="J34" s="27"/>
      <c r="K34" s="28"/>
      <c r="L34" s="29"/>
      <c r="M34" s="29"/>
      <c r="N34" s="30"/>
    </row>
    <row r="35" spans="1:14" ht="27" customHeight="1" x14ac:dyDescent="0.25">
      <c r="A35" s="22">
        <f t="shared" si="0"/>
        <v>25</v>
      </c>
      <c r="B35" s="8" t="s">
        <v>34</v>
      </c>
      <c r="C35" s="9" t="s">
        <v>6</v>
      </c>
      <c r="D35" s="14">
        <v>43313</v>
      </c>
      <c r="E35" s="14">
        <v>43343</v>
      </c>
      <c r="F35" s="25">
        <f t="shared" si="6"/>
        <v>43310</v>
      </c>
      <c r="G35" s="26"/>
      <c r="H35" s="26"/>
      <c r="I35" s="26"/>
      <c r="J35" s="27"/>
      <c r="K35" s="28"/>
      <c r="L35" s="29"/>
      <c r="M35" s="29"/>
      <c r="N35" s="30"/>
    </row>
    <row r="36" spans="1:14" ht="22.5" x14ac:dyDescent="0.25">
      <c r="A36" s="22">
        <f t="shared" si="0"/>
        <v>26</v>
      </c>
      <c r="B36" s="8" t="s">
        <v>35</v>
      </c>
      <c r="C36" s="9" t="s">
        <v>24</v>
      </c>
      <c r="D36" s="14">
        <v>43313</v>
      </c>
      <c r="E36" s="14">
        <v>43373</v>
      </c>
      <c r="F36" s="25">
        <f t="shared" si="6"/>
        <v>43310</v>
      </c>
      <c r="G36" s="26"/>
      <c r="H36" s="26"/>
      <c r="I36" s="26"/>
      <c r="J36" s="27"/>
      <c r="K36" s="28"/>
      <c r="L36" s="29"/>
      <c r="M36" s="29"/>
      <c r="N36" s="30"/>
    </row>
    <row r="37" spans="1:14" ht="38.25" customHeight="1" x14ac:dyDescent="0.25">
      <c r="A37" s="22">
        <f t="shared" si="0"/>
        <v>27</v>
      </c>
      <c r="B37" s="8" t="s">
        <v>36</v>
      </c>
      <c r="C37" s="9" t="s">
        <v>6</v>
      </c>
      <c r="D37" s="14">
        <v>43313</v>
      </c>
      <c r="E37" s="14">
        <v>43343</v>
      </c>
      <c r="F37" s="25">
        <f t="shared" si="6"/>
        <v>43310</v>
      </c>
      <c r="G37" s="26"/>
      <c r="H37" s="26"/>
      <c r="I37" s="26"/>
      <c r="J37" s="27"/>
      <c r="K37" s="28"/>
      <c r="L37" s="29"/>
      <c r="M37" s="29"/>
      <c r="N37" s="30"/>
    </row>
    <row r="38" spans="1:14" ht="33.75" x14ac:dyDescent="0.25">
      <c r="A38" s="22">
        <f t="shared" si="0"/>
        <v>28</v>
      </c>
      <c r="B38" s="8" t="s">
        <v>38</v>
      </c>
      <c r="C38" s="9" t="s">
        <v>6</v>
      </c>
      <c r="D38" s="14">
        <v>43313</v>
      </c>
      <c r="E38" s="14">
        <v>43373</v>
      </c>
      <c r="F38" s="25">
        <f t="shared" si="6"/>
        <v>43310</v>
      </c>
      <c r="G38" s="26"/>
      <c r="H38" s="26"/>
      <c r="I38" s="26"/>
      <c r="J38" s="27"/>
      <c r="K38" s="28"/>
      <c r="L38" s="29"/>
      <c r="M38" s="29"/>
      <c r="N38" s="30"/>
    </row>
    <row r="39" spans="1:14" ht="22.5" x14ac:dyDescent="0.25">
      <c r="A39" s="22">
        <f t="shared" si="0"/>
        <v>29</v>
      </c>
      <c r="B39" s="8" t="s">
        <v>37</v>
      </c>
      <c r="C39" s="9" t="s">
        <v>6</v>
      </c>
      <c r="D39" s="14">
        <v>43313</v>
      </c>
      <c r="E39" s="14">
        <v>43403</v>
      </c>
      <c r="F39" s="25">
        <f t="shared" si="6"/>
        <v>43310</v>
      </c>
      <c r="G39" s="26"/>
      <c r="H39" s="26"/>
      <c r="I39" s="26"/>
      <c r="J39" s="27"/>
      <c r="K39" s="28"/>
      <c r="L39" s="29"/>
      <c r="M39" s="29"/>
      <c r="N39" s="30"/>
    </row>
    <row r="40" spans="1:14" ht="21" x14ac:dyDescent="0.35">
      <c r="A40" s="2"/>
      <c r="B40" s="18"/>
      <c r="C40" s="19"/>
      <c r="D40" s="19"/>
      <c r="E40" s="19"/>
      <c r="F40" s="51"/>
      <c r="G40" s="51"/>
      <c r="I40" s="24" t="s">
        <v>45</v>
      </c>
    </row>
    <row r="41" spans="1:14" ht="20.25" x14ac:dyDescent="0.3">
      <c r="A41" s="2"/>
      <c r="B41" s="18"/>
      <c r="C41" s="19"/>
      <c r="D41" s="19"/>
      <c r="E41" s="19"/>
      <c r="F41" s="20"/>
      <c r="G41" s="20"/>
      <c r="I41" s="52" t="s">
        <v>4</v>
      </c>
      <c r="J41" s="52"/>
      <c r="K41" s="52"/>
      <c r="L41" s="52"/>
      <c r="M41" s="52"/>
      <c r="N41" s="52"/>
    </row>
    <row r="42" spans="1:14" ht="20.25" x14ac:dyDescent="0.3">
      <c r="A42" s="2"/>
      <c r="B42" s="18"/>
      <c r="C42" s="19"/>
      <c r="D42" s="19"/>
      <c r="E42" s="19"/>
      <c r="F42" s="53"/>
      <c r="G42" s="53"/>
      <c r="H42"/>
      <c r="I42"/>
      <c r="J42"/>
    </row>
    <row r="43" spans="1:14" x14ac:dyDescent="0.25">
      <c r="A43" s="23"/>
      <c r="B43" s="19"/>
      <c r="C43" s="19"/>
      <c r="D43" s="19"/>
      <c r="E43" s="19"/>
      <c r="F43" s="21"/>
      <c r="G43" s="21"/>
    </row>
    <row r="45" spans="1:14" ht="18.75" x14ac:dyDescent="0.3">
      <c r="B45" s="13"/>
      <c r="C45" s="13"/>
    </row>
    <row r="46" spans="1:14" ht="18.75" x14ac:dyDescent="0.3">
      <c r="C46" s="13"/>
    </row>
    <row r="48" spans="1:14" x14ac:dyDescent="0.25">
      <c r="B48" s="12"/>
      <c r="F48" s="12"/>
    </row>
  </sheetData>
  <mergeCells count="70">
    <mergeCell ref="F40:G40"/>
    <mergeCell ref="I41:N41"/>
    <mergeCell ref="F42:G42"/>
    <mergeCell ref="F11:J11"/>
    <mergeCell ref="F12:J12"/>
    <mergeCell ref="F13:J13"/>
    <mergeCell ref="F14:J14"/>
    <mergeCell ref="F15:J15"/>
    <mergeCell ref="F16:J16"/>
    <mergeCell ref="F17:J17"/>
    <mergeCell ref="A2:N2"/>
    <mergeCell ref="A3:N3"/>
    <mergeCell ref="A5:N7"/>
    <mergeCell ref="A9:A10"/>
    <mergeCell ref="B9:B10"/>
    <mergeCell ref="C9:C10"/>
    <mergeCell ref="D9:E9"/>
    <mergeCell ref="F9:J10"/>
    <mergeCell ref="K9:N10"/>
    <mergeCell ref="F18:J18"/>
    <mergeCell ref="F19:J19"/>
    <mergeCell ref="F20:J20"/>
    <mergeCell ref="F21:J21"/>
    <mergeCell ref="F22:J22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F23:J23"/>
    <mergeCell ref="F24:J24"/>
    <mergeCell ref="F25:J25"/>
    <mergeCell ref="F26:J26"/>
    <mergeCell ref="F27:J27"/>
    <mergeCell ref="K23:N23"/>
    <mergeCell ref="K24:N24"/>
    <mergeCell ref="K25:N25"/>
    <mergeCell ref="K26:N26"/>
    <mergeCell ref="K27:N27"/>
    <mergeCell ref="F28:J28"/>
    <mergeCell ref="F29:J29"/>
    <mergeCell ref="F30:J30"/>
    <mergeCell ref="K28:N28"/>
    <mergeCell ref="K29:N29"/>
    <mergeCell ref="K30:N30"/>
    <mergeCell ref="F31:J31"/>
    <mergeCell ref="F32:J32"/>
    <mergeCell ref="K31:N31"/>
    <mergeCell ref="K32:N32"/>
    <mergeCell ref="F33:J33"/>
    <mergeCell ref="F39:J39"/>
    <mergeCell ref="K33:N33"/>
    <mergeCell ref="K34:N34"/>
    <mergeCell ref="K35:N35"/>
    <mergeCell ref="K36:N36"/>
    <mergeCell ref="K37:N37"/>
    <mergeCell ref="K38:N38"/>
    <mergeCell ref="K39:N39"/>
    <mergeCell ref="F34:J34"/>
    <mergeCell ref="F35:J35"/>
    <mergeCell ref="F36:J36"/>
    <mergeCell ref="F37:J37"/>
    <mergeCell ref="F38:J38"/>
  </mergeCells>
  <printOptions horizontalCentered="1"/>
  <pageMargins left="0.23622047244094491" right="0.23622047244094491" top="0.55118110236220474" bottom="0.74803149606299213" header="0.31496062992125984" footer="0.31496062992125984"/>
  <pageSetup scale="7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AXOCHIAPAN</vt:lpstr>
      <vt:lpstr>AXOCHIAPAN!Área_de_impresión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Puga Figueroa</dc:creator>
  <cp:lastModifiedBy>Gerardo Bresso Alva</cp:lastModifiedBy>
  <cp:lastPrinted>2018-06-27T21:14:23Z</cp:lastPrinted>
  <dcterms:created xsi:type="dcterms:W3CDTF">2017-02-28T21:06:35Z</dcterms:created>
  <dcterms:modified xsi:type="dcterms:W3CDTF">2018-06-27T21:14:48Z</dcterms:modified>
</cp:coreProperties>
</file>